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VIANA GONZALEZ\Downloads\PROCESO TRANSPORTE\ANEXO 2. COTIZACIONES TRANSPORTE\2. TRANSPORTES REALES\"/>
    </mc:Choice>
  </mc:AlternateContent>
  <xr:revisionPtr revIDLastSave="0" documentId="13_ncr:1_{196018CD-09EC-4C4B-A622-A3CFBAFF8BB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mpleto" sheetId="1" r:id="rId1"/>
    <sheet name="Hoja1" sheetId="2" r:id="rId2"/>
  </sheets>
  <definedNames>
    <definedName name="_xlnm._FilterDatabase" localSheetId="0" hidden="1">Completo!$A$6:$M$14</definedName>
    <definedName name="_xlnm.Print_Area" localSheetId="0">Completo!$A$1:$M$20</definedName>
    <definedName name="_xlnm.Print_Titles" localSheetId="0">Completo!$1:$4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5" i="1" l="1"/>
  <c r="M15" i="1" s="1"/>
  <c r="L14" i="1"/>
  <c r="M14" i="1" s="1"/>
  <c r="L13" i="1"/>
  <c r="M13" i="1" s="1"/>
  <c r="L12" i="1"/>
  <c r="M12" i="1" s="1"/>
  <c r="L11" i="1"/>
  <c r="M11" i="1" s="1"/>
  <c r="L10" i="1"/>
  <c r="M10" i="1" s="1"/>
  <c r="L9" i="1"/>
  <c r="M9" i="1" s="1"/>
  <c r="L8" i="1"/>
  <c r="M8" i="1" s="1"/>
  <c r="L7" i="1"/>
  <c r="M7" i="1" s="1"/>
</calcChain>
</file>

<file path=xl/sharedStrings.xml><?xml version="1.0" encoding="utf-8"?>
<sst xmlns="http://schemas.openxmlformats.org/spreadsheetml/2006/main" count="74" uniqueCount="60">
  <si>
    <t>EMPRESA</t>
  </si>
  <si>
    <t>NIT</t>
  </si>
  <si>
    <t>NOMBRE</t>
  </si>
  <si>
    <t>FECHA EN QUE REMITE LA COTIZACIÓN</t>
  </si>
  <si>
    <t>ITEM</t>
  </si>
  <si>
    <t>DESCRIPCION</t>
  </si>
  <si>
    <t>CANTIDAD</t>
  </si>
  <si>
    <t>UNIDAD DE MEDIDA</t>
  </si>
  <si>
    <t>DATOS DEL PROVEEDOR</t>
  </si>
  <si>
    <t>unidad</t>
  </si>
  <si>
    <t>QUIEN ENVIA LA INFORMACIÓN -RESPONSABLE</t>
  </si>
  <si>
    <t>COSTOS ADMINISTRATIVOS, OPERACIONALES Y OTROS</t>
  </si>
  <si>
    <t>PRECIO UNITARIO INCLUIDO  COSTOS ADMINISTRATIVOS, OPERACIONALES Y OTROS</t>
  </si>
  <si>
    <t>PRECIO UNITARIO ANTES DE COSTOS ADMINISTRATIVOS, OPERACIONALES Y OTROS</t>
  </si>
  <si>
    <t>PRECIO TOTAL INCLUIDO COSTOS ADMINISTRATIVOS, OPERACIONALES Y OTROS</t>
  </si>
  <si>
    <t>CORREO ELECTRÓNICO</t>
  </si>
  <si>
    <t>DIRECCIÓN</t>
  </si>
  <si>
    <t>TELEFÓNO</t>
  </si>
  <si>
    <t>CIUDAD</t>
  </si>
  <si>
    <t>CODIGO</t>
  </si>
  <si>
    <t>CI-Z11-EM-N1-V2-DR</t>
  </si>
  <si>
    <t>CI-Z11-EM-N1-V4-DR</t>
  </si>
  <si>
    <t>CI-Z11-EM-N1-V7-DR</t>
  </si>
  <si>
    <t>CI-Z11-EM-N1-V8-DR</t>
  </si>
  <si>
    <t>CI-Z11-EM-N1-V10-DR</t>
  </si>
  <si>
    <t>CI-Z11-EM-N1-V12-DR</t>
  </si>
  <si>
    <t>CI-Z11-EM-N1-V12-MR</t>
  </si>
  <si>
    <t>CI-Z11-EM-N1-V8-MR</t>
  </si>
  <si>
    <t>CI-Z11-RE-N1--HE</t>
  </si>
  <si>
    <t>Bus de 30 a 40 pasajeros</t>
  </si>
  <si>
    <t xml:space="preserve">Campero/camioneta 4x4 </t>
  </si>
  <si>
    <t xml:space="preserve">Microbus de 10 a 19 personas </t>
  </si>
  <si>
    <t>Pick up cabina sencilla 4x4</t>
  </si>
  <si>
    <t>Pick up doble cabina 4x4</t>
  </si>
  <si>
    <t>Recargo</t>
  </si>
  <si>
    <t>SERVICIO</t>
  </si>
  <si>
    <t>TIEMPO</t>
  </si>
  <si>
    <t>Dia Zona Rural</t>
  </si>
  <si>
    <t>Mes Zona Rural</t>
  </si>
  <si>
    <t xml:space="preserve">Adicional por hora extra </t>
  </si>
  <si>
    <t>Buseta de 20 a 30 pasajeros</t>
  </si>
  <si>
    <t>Microbus de 10 a 19 pasajeros</t>
  </si>
  <si>
    <t xml:space="preserve">Vehículos con motor de combustión interna / Zona: 11 / Segmento: Recargo / Nivel de sevicio: 1 </t>
  </si>
  <si>
    <t>undiad</t>
  </si>
  <si>
    <t>Vehículos con motor de combustión interna / zona: 11 / segmento: Empresarial/ Nivel de servicio: 1/ Bus de 30 a 40 pasajeros  / 8 horas diarias</t>
  </si>
  <si>
    <t>Vehículos con motor de combustión interna / zona: 11 / segmento: Empresarial/ Nivel de servicio: 1/ Buseta de 20 a 30 pasajeros / 8 horas diarias</t>
  </si>
  <si>
    <t>Vehículos con motor de combustión interna / zona: 11 / segmento: Empresarial/ Nivel de servicio: 1/ Campero/camioneta 4x4 / 8 horas diarias</t>
  </si>
  <si>
    <t>Vehículos con motor de combustión interna / zona: 11 / segmento: Empresarial/ Nivel de servicio: 1 / Microbus de 10 a 19 pasajeros / 8 horas diarias</t>
  </si>
  <si>
    <t>Vehículos con motor de combustión interna / zona: 11 / segmento: Empresarial/ Nivel de servicio: 1 / Pick up cabina sencilla 4x4 / 8 horas diarias</t>
  </si>
  <si>
    <t>Vehículos con motor de combustión interna / zona: 11 / segmento: Empresarial/ Nivel de servicio: 1 / Pick up doble cabina 4x4 / 8 horas diarias</t>
  </si>
  <si>
    <t>Vehículos con motor de combustión interna / zona: 11 / segmento: Empresarial/ Nivel de servicio: 1  / Pick up doble cabina 4x4 / 8 horas diarias</t>
  </si>
  <si>
    <t>Vehículos con motor de combustión interna / zona: 11 / segmento: Empresarial/ Nivel de servicio: 1  / Microbus de 10 a 19 pasajeros / 8 horas  diarias</t>
  </si>
  <si>
    <t>TRANSPORTES AS REALES S.A.S.</t>
  </si>
  <si>
    <t>900193388-4</t>
  </si>
  <si>
    <t>MARLENNY MANRIQUE MEDINA</t>
  </si>
  <si>
    <t>REPRESENTANTE LEGAL</t>
  </si>
  <si>
    <t>BOGOTÁ</t>
  </si>
  <si>
    <t>concursostransportesasreales@gmail.com</t>
  </si>
  <si>
    <t>CLL 7D No. 79 - 42</t>
  </si>
  <si>
    <t xml:space="preserve">Firma del representante:MARLENNY MANRIQUE MEDINA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</si>
</sst>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\ * #,##0_-;\-&quot;$&quot;\ * #,##0_-;_-&quot;$&quot;\ * &quot;-&quot;_-;_-@_-"/>
    <numFmt numFmtId="164" formatCode="_-[$$-240A]\ * #,##0.00_-;\-[$$-240A]\ * #,##0.00_-;_-[$$-240A]\ 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0"/>
      <name val="Arial"/>
      <family val="2"/>
    </font>
    <font>
      <b/>
      <sz val="14"/>
      <color theme="1"/>
      <name val="Garamond"/>
      <family val="1"/>
    </font>
    <font>
      <sz val="11"/>
      <color rgb="FF000000"/>
      <name val="Garamond"/>
      <family val="1"/>
    </font>
    <font>
      <sz val="11"/>
      <name val="Garamond"/>
      <family val="1"/>
    </font>
    <font>
      <b/>
      <sz val="10"/>
      <name val="Garamond"/>
      <family val="1"/>
    </font>
    <font>
      <b/>
      <sz val="11"/>
      <color theme="1"/>
      <name val="Garamond"/>
      <family val="1"/>
    </font>
    <font>
      <sz val="11"/>
      <color theme="1"/>
      <name val="Garamond"/>
      <family val="1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u/>
      <sz val="10"/>
      <name val="Garamond"/>
      <family val="1"/>
    </font>
    <font>
      <sz val="10"/>
      <name val="Calibri"/>
      <family val="2"/>
      <scheme val="minor"/>
    </font>
    <font>
      <sz val="11"/>
      <color theme="1" tint="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6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2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</cellStyleXfs>
  <cellXfs count="5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3" fontId="0" fillId="0" borderId="0" xfId="0" applyNumberFormat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3" fontId="15" fillId="0" borderId="1" xfId="0" applyNumberFormat="1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49" fontId="18" fillId="0" borderId="1" xfId="1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2" fillId="3" borderId="1" xfId="3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vertical="center" wrapText="1"/>
    </xf>
    <xf numFmtId="0" fontId="12" fillId="3" borderId="1" xfId="3" applyFont="1" applyFill="1" applyBorder="1" applyAlignment="1">
      <alignment horizontal="left" vertical="center" wrapText="1"/>
    </xf>
    <xf numFmtId="0" fontId="15" fillId="3" borderId="1" xfId="6" applyFont="1" applyFill="1" applyBorder="1" applyAlignment="1">
      <alignment horizontal="center" vertical="center" wrapText="1"/>
    </xf>
    <xf numFmtId="164" fontId="15" fillId="3" borderId="1" xfId="2" applyNumberFormat="1" applyFont="1" applyFill="1" applyBorder="1" applyAlignment="1">
      <alignment horizontal="left" vertical="center" wrapText="1"/>
    </xf>
    <xf numFmtId="164" fontId="15" fillId="3" borderId="1" xfId="4" applyNumberFormat="1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vertical="center"/>
    </xf>
    <xf numFmtId="0" fontId="12" fillId="0" borderId="1" xfId="3" applyFont="1" applyBorder="1" applyAlignment="1">
      <alignment horizontal="center" vertical="center" wrapText="1"/>
    </xf>
    <xf numFmtId="0" fontId="12" fillId="0" borderId="1" xfId="3" applyFont="1" applyBorder="1" applyAlignment="1">
      <alignment horizontal="left" vertical="center" wrapText="1"/>
    </xf>
    <xf numFmtId="0" fontId="15" fillId="0" borderId="1" xfId="6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5" fillId="0" borderId="1" xfId="3" applyFont="1" applyBorder="1" applyAlignment="1">
      <alignment horizontal="center" vertical="center"/>
    </xf>
    <xf numFmtId="0" fontId="11" fillId="0" borderId="1" xfId="3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5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2" fillId="3" borderId="1" xfId="3" applyFont="1" applyFill="1" applyBorder="1" applyAlignment="1">
      <alignment vertical="center" wrapText="1"/>
    </xf>
    <xf numFmtId="0" fontId="11" fillId="3" borderId="1" xfId="3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wrapText="1"/>
    </xf>
    <xf numFmtId="0" fontId="10" fillId="0" borderId="3" xfId="3" applyFont="1" applyBorder="1" applyAlignment="1">
      <alignment horizontal="center" wrapText="1"/>
    </xf>
    <xf numFmtId="0" fontId="10" fillId="0" borderId="4" xfId="3" applyFont="1" applyBorder="1" applyAlignment="1">
      <alignment horizontal="center" wrapText="1"/>
    </xf>
    <xf numFmtId="0" fontId="10" fillId="0" borderId="5" xfId="3" applyFont="1" applyBorder="1" applyAlignment="1">
      <alignment horizontal="center" wrapText="1"/>
    </xf>
    <xf numFmtId="0" fontId="10" fillId="0" borderId="0" xfId="3" applyFont="1" applyAlignment="1">
      <alignment horizontal="center" wrapText="1"/>
    </xf>
    <xf numFmtId="0" fontId="10" fillId="0" borderId="6" xfId="3" applyFont="1" applyBorder="1" applyAlignment="1">
      <alignment horizontal="center" wrapText="1"/>
    </xf>
    <xf numFmtId="0" fontId="10" fillId="0" borderId="7" xfId="3" applyFont="1" applyBorder="1" applyAlignment="1">
      <alignment horizontal="center" wrapText="1"/>
    </xf>
    <xf numFmtId="0" fontId="10" fillId="0" borderId="8" xfId="3" applyFont="1" applyBorder="1" applyAlignment="1">
      <alignment horizontal="center" wrapText="1"/>
    </xf>
    <xf numFmtId="0" fontId="10" fillId="0" borderId="9" xfId="3" applyFont="1" applyBorder="1" applyAlignment="1">
      <alignment horizontal="center" wrapText="1"/>
    </xf>
  </cellXfs>
  <cellStyles count="7">
    <cellStyle name="Hipervínculo" xfId="1" builtinId="8"/>
    <cellStyle name="Hipervínculo 2" xfId="5" xr:uid="{4F00AA6B-3665-44FB-896F-8AC7D5CAA944}"/>
    <cellStyle name="Moneda [0] 2" xfId="4" xr:uid="{1B72BC85-3C43-4956-B2C6-0623EC3DDD32}"/>
    <cellStyle name="Normal" xfId="0" builtinId="0"/>
    <cellStyle name="Normal 2" xfId="3" xr:uid="{63A9656A-66FB-4D80-81E0-CA690E9E5A89}"/>
    <cellStyle name="Normal 3" xfId="6" xr:uid="{43FBD0B0-4626-40B2-B0BC-1093CEFAA494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cursostransportesasreale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P48"/>
  <sheetViews>
    <sheetView showGridLines="0" tabSelected="1" zoomScale="50" zoomScaleNormal="50" zoomScaleSheetLayoutView="100" workbookViewId="0">
      <selection activeCell="G29" sqref="G29"/>
    </sheetView>
  </sheetViews>
  <sheetFormatPr baseColWidth="10" defaultColWidth="13" defaultRowHeight="14.4" x14ac:dyDescent="0.3"/>
  <cols>
    <col min="1" max="1" width="10.109375" style="3" customWidth="1"/>
    <col min="2" max="2" width="22" style="3" customWidth="1"/>
    <col min="3" max="3" width="30.109375" style="3" customWidth="1"/>
    <col min="4" max="4" width="23.5546875" style="3" customWidth="1"/>
    <col min="5" max="5" width="29.33203125" style="3" customWidth="1"/>
    <col min="6" max="6" width="50.44140625" style="3" customWidth="1"/>
    <col min="7" max="7" width="32" style="3" customWidth="1"/>
    <col min="8" max="8" width="32.6640625" style="4" customWidth="1"/>
    <col min="9" max="9" width="35.44140625" style="3" customWidth="1"/>
    <col min="10" max="10" width="24" style="34" customWidth="1"/>
    <col min="11" max="11" width="23.6640625" style="1" customWidth="1"/>
    <col min="12" max="12" width="25.5546875" style="1" customWidth="1"/>
    <col min="13" max="13" width="25.33203125" style="1" customWidth="1"/>
    <col min="14" max="16384" width="13" style="1"/>
  </cols>
  <sheetData>
    <row r="1" spans="1:16" ht="10.5" customHeight="1" x14ac:dyDescent="0.3">
      <c r="A1" s="37" t="s">
        <v>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6" ht="10.5" customHeight="1" x14ac:dyDescent="0.3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6" s="2" customFormat="1" ht="21" customHeight="1" x14ac:dyDescent="0.3">
      <c r="A3" s="42" t="s">
        <v>0</v>
      </c>
      <c r="B3" s="42"/>
      <c r="C3" s="42" t="s">
        <v>1</v>
      </c>
      <c r="D3" s="42"/>
      <c r="E3" s="6" t="s">
        <v>2</v>
      </c>
      <c r="F3" s="6" t="s">
        <v>10</v>
      </c>
      <c r="G3" s="6" t="s">
        <v>18</v>
      </c>
      <c r="H3" s="5" t="s">
        <v>3</v>
      </c>
      <c r="I3" s="5" t="s">
        <v>15</v>
      </c>
      <c r="J3" s="9" t="s">
        <v>16</v>
      </c>
      <c r="K3" s="35" t="s">
        <v>17</v>
      </c>
      <c r="L3" s="35"/>
      <c r="M3" s="35"/>
    </row>
    <row r="4" spans="1:16" s="17" customFormat="1" ht="33" customHeight="1" x14ac:dyDescent="0.3">
      <c r="A4" s="43" t="s">
        <v>52</v>
      </c>
      <c r="B4" s="43"/>
      <c r="C4" s="43" t="s">
        <v>53</v>
      </c>
      <c r="D4" s="43"/>
      <c r="E4" s="13" t="s">
        <v>54</v>
      </c>
      <c r="F4" s="13" t="s">
        <v>55</v>
      </c>
      <c r="G4" s="13" t="s">
        <v>56</v>
      </c>
      <c r="H4" s="14">
        <v>46106</v>
      </c>
      <c r="I4" s="15" t="s">
        <v>57</v>
      </c>
      <c r="J4" s="16" t="s">
        <v>58</v>
      </c>
      <c r="K4" s="36">
        <v>3203420544</v>
      </c>
      <c r="L4" s="36"/>
      <c r="M4" s="36"/>
    </row>
    <row r="5" spans="1:16" x14ac:dyDescent="0.3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6" s="7" customFormat="1" ht="83.25" customHeight="1" x14ac:dyDescent="0.3">
      <c r="A6" s="12" t="s">
        <v>4</v>
      </c>
      <c r="B6" s="12" t="s">
        <v>19</v>
      </c>
      <c r="C6" s="12" t="s">
        <v>35</v>
      </c>
      <c r="D6" s="12" t="s">
        <v>36</v>
      </c>
      <c r="E6" s="39" t="s">
        <v>5</v>
      </c>
      <c r="F6" s="39"/>
      <c r="G6" s="39"/>
      <c r="H6" s="12" t="s">
        <v>7</v>
      </c>
      <c r="I6" s="12" t="s">
        <v>6</v>
      </c>
      <c r="J6" s="10" t="s">
        <v>13</v>
      </c>
      <c r="K6" s="12" t="s">
        <v>11</v>
      </c>
      <c r="L6" s="12" t="s">
        <v>12</v>
      </c>
      <c r="M6" s="12" t="s">
        <v>14</v>
      </c>
    </row>
    <row r="7" spans="1:16" s="24" customFormat="1" ht="34.5" customHeight="1" x14ac:dyDescent="0.3">
      <c r="A7" s="18">
        <v>1</v>
      </c>
      <c r="B7" s="19" t="s">
        <v>20</v>
      </c>
      <c r="C7" s="20" t="s">
        <v>29</v>
      </c>
      <c r="D7" s="20" t="s">
        <v>37</v>
      </c>
      <c r="E7" s="40" t="s">
        <v>44</v>
      </c>
      <c r="F7" s="41"/>
      <c r="G7" s="41"/>
      <c r="H7" s="21">
        <v>1</v>
      </c>
      <c r="I7" s="21" t="s">
        <v>9</v>
      </c>
      <c r="J7" s="11">
        <v>2019140</v>
      </c>
      <c r="K7" s="22">
        <v>301860</v>
      </c>
      <c r="L7" s="22">
        <f>+J7+K7</f>
        <v>2321000</v>
      </c>
      <c r="M7" s="23">
        <f>+L7*H7</f>
        <v>2321000</v>
      </c>
      <c r="P7" s="25"/>
    </row>
    <row r="8" spans="1:16" s="29" customFormat="1" ht="34.5" customHeight="1" x14ac:dyDescent="0.3">
      <c r="A8" s="26">
        <v>2</v>
      </c>
      <c r="B8" s="19" t="s">
        <v>21</v>
      </c>
      <c r="C8" s="27" t="s">
        <v>40</v>
      </c>
      <c r="D8" s="20" t="s">
        <v>37</v>
      </c>
      <c r="E8" s="40" t="s">
        <v>45</v>
      </c>
      <c r="F8" s="41"/>
      <c r="G8" s="41"/>
      <c r="H8" s="28">
        <v>1</v>
      </c>
      <c r="I8" s="28" t="s">
        <v>9</v>
      </c>
      <c r="J8" s="11">
        <v>1699110</v>
      </c>
      <c r="K8" s="22">
        <v>253890</v>
      </c>
      <c r="L8" s="22">
        <f t="shared" ref="L8:L15" si="0">+J8+K8</f>
        <v>1953000</v>
      </c>
      <c r="M8" s="23">
        <f t="shared" ref="M8:M15" si="1">+L8*H8</f>
        <v>1953000</v>
      </c>
    </row>
    <row r="9" spans="1:16" s="29" customFormat="1" ht="34.5" customHeight="1" x14ac:dyDescent="0.3">
      <c r="A9" s="26">
        <v>3</v>
      </c>
      <c r="B9" s="19" t="s">
        <v>22</v>
      </c>
      <c r="C9" s="27" t="s">
        <v>30</v>
      </c>
      <c r="D9" s="20" t="s">
        <v>37</v>
      </c>
      <c r="E9" s="40" t="s">
        <v>46</v>
      </c>
      <c r="F9" s="41"/>
      <c r="G9" s="41"/>
      <c r="H9" s="28">
        <v>1</v>
      </c>
      <c r="I9" s="28" t="s">
        <v>9</v>
      </c>
      <c r="J9" s="11">
        <v>610740</v>
      </c>
      <c r="K9" s="22">
        <v>91260</v>
      </c>
      <c r="L9" s="22">
        <f t="shared" si="0"/>
        <v>702000</v>
      </c>
      <c r="M9" s="23">
        <f t="shared" si="1"/>
        <v>702000</v>
      </c>
    </row>
    <row r="10" spans="1:16" s="29" customFormat="1" ht="34.5" customHeight="1" x14ac:dyDescent="0.3">
      <c r="A10" s="26">
        <v>4</v>
      </c>
      <c r="B10" s="19" t="s">
        <v>23</v>
      </c>
      <c r="C10" s="27" t="s">
        <v>31</v>
      </c>
      <c r="D10" s="20" t="s">
        <v>37</v>
      </c>
      <c r="E10" s="40" t="s">
        <v>47</v>
      </c>
      <c r="F10" s="41"/>
      <c r="G10" s="41"/>
      <c r="H10" s="28">
        <v>1</v>
      </c>
      <c r="I10" s="28" t="s">
        <v>9</v>
      </c>
      <c r="J10" s="11">
        <v>1472040</v>
      </c>
      <c r="K10" s="22">
        <v>219960</v>
      </c>
      <c r="L10" s="22">
        <f t="shared" si="0"/>
        <v>1692000</v>
      </c>
      <c r="M10" s="23">
        <f t="shared" si="1"/>
        <v>1692000</v>
      </c>
    </row>
    <row r="11" spans="1:16" s="29" customFormat="1" ht="34.5" customHeight="1" x14ac:dyDescent="0.3">
      <c r="A11" s="26">
        <v>5</v>
      </c>
      <c r="B11" s="19" t="s">
        <v>24</v>
      </c>
      <c r="C11" s="27" t="s">
        <v>32</v>
      </c>
      <c r="D11" s="20" t="s">
        <v>37</v>
      </c>
      <c r="E11" s="40" t="s">
        <v>48</v>
      </c>
      <c r="F11" s="41"/>
      <c r="G11" s="41"/>
      <c r="H11" s="28">
        <v>1</v>
      </c>
      <c r="I11" s="28" t="s">
        <v>9</v>
      </c>
      <c r="J11" s="11">
        <v>579420</v>
      </c>
      <c r="K11" s="22">
        <v>86580</v>
      </c>
      <c r="L11" s="22">
        <f t="shared" si="0"/>
        <v>666000</v>
      </c>
      <c r="M11" s="23">
        <f t="shared" si="1"/>
        <v>666000</v>
      </c>
    </row>
    <row r="12" spans="1:16" s="29" customFormat="1" ht="34.5" customHeight="1" x14ac:dyDescent="0.3">
      <c r="A12" s="26">
        <v>6</v>
      </c>
      <c r="B12" s="19" t="s">
        <v>25</v>
      </c>
      <c r="C12" s="27" t="s">
        <v>33</v>
      </c>
      <c r="D12" s="20" t="s">
        <v>37</v>
      </c>
      <c r="E12" s="40" t="s">
        <v>49</v>
      </c>
      <c r="F12" s="41"/>
      <c r="G12" s="41"/>
      <c r="H12" s="28">
        <v>1</v>
      </c>
      <c r="I12" s="28" t="s">
        <v>9</v>
      </c>
      <c r="J12" s="11">
        <v>649890</v>
      </c>
      <c r="K12" s="22">
        <v>97110</v>
      </c>
      <c r="L12" s="22">
        <f t="shared" si="0"/>
        <v>747000</v>
      </c>
      <c r="M12" s="23">
        <f t="shared" si="1"/>
        <v>747000</v>
      </c>
    </row>
    <row r="13" spans="1:16" s="29" customFormat="1" ht="34.5" customHeight="1" x14ac:dyDescent="0.3">
      <c r="A13" s="26">
        <v>7</v>
      </c>
      <c r="B13" s="19" t="s">
        <v>26</v>
      </c>
      <c r="C13" s="27" t="s">
        <v>32</v>
      </c>
      <c r="D13" s="27" t="s">
        <v>38</v>
      </c>
      <c r="E13" s="40" t="s">
        <v>50</v>
      </c>
      <c r="F13" s="41"/>
      <c r="G13" s="41"/>
      <c r="H13" s="28">
        <v>1</v>
      </c>
      <c r="I13" s="28" t="s">
        <v>9</v>
      </c>
      <c r="J13" s="11">
        <v>11901600</v>
      </c>
      <c r="K13" s="22">
        <v>1778400</v>
      </c>
      <c r="L13" s="22">
        <f t="shared" si="0"/>
        <v>13680000</v>
      </c>
      <c r="M13" s="23">
        <f t="shared" si="1"/>
        <v>13680000</v>
      </c>
    </row>
    <row r="14" spans="1:16" s="29" customFormat="1" ht="34.5" customHeight="1" x14ac:dyDescent="0.3">
      <c r="A14" s="26">
        <v>8</v>
      </c>
      <c r="B14" s="19" t="s">
        <v>27</v>
      </c>
      <c r="C14" s="27" t="s">
        <v>41</v>
      </c>
      <c r="D14" s="27" t="s">
        <v>38</v>
      </c>
      <c r="E14" s="40" t="s">
        <v>51</v>
      </c>
      <c r="F14" s="41"/>
      <c r="G14" s="41"/>
      <c r="H14" s="28">
        <v>1</v>
      </c>
      <c r="I14" s="28" t="s">
        <v>9</v>
      </c>
      <c r="J14" s="11">
        <v>17382600</v>
      </c>
      <c r="K14" s="22">
        <v>2597400</v>
      </c>
      <c r="L14" s="22">
        <f t="shared" si="0"/>
        <v>19980000</v>
      </c>
      <c r="M14" s="23">
        <f t="shared" si="1"/>
        <v>19980000</v>
      </c>
    </row>
    <row r="15" spans="1:16" s="32" customFormat="1" ht="34.5" customHeight="1" x14ac:dyDescent="0.3">
      <c r="A15" s="30">
        <v>9</v>
      </c>
      <c r="B15" s="19" t="s">
        <v>28</v>
      </c>
      <c r="C15" s="31" t="s">
        <v>34</v>
      </c>
      <c r="D15" s="31" t="s">
        <v>39</v>
      </c>
      <c r="E15" s="40" t="s">
        <v>42</v>
      </c>
      <c r="F15" s="41"/>
      <c r="G15" s="41"/>
      <c r="H15" s="28">
        <v>1</v>
      </c>
      <c r="I15" s="28" t="s">
        <v>43</v>
      </c>
      <c r="J15" s="11">
        <v>115710</v>
      </c>
      <c r="K15" s="22">
        <v>17290</v>
      </c>
      <c r="L15" s="22">
        <f t="shared" si="0"/>
        <v>133000</v>
      </c>
      <c r="M15" s="23">
        <f t="shared" si="1"/>
        <v>133000</v>
      </c>
    </row>
    <row r="16" spans="1:16" ht="32.25" customHeight="1" x14ac:dyDescent="0.3">
      <c r="A16" s="44" t="s">
        <v>59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6"/>
    </row>
    <row r="17" spans="1:13" ht="45.75" customHeight="1" x14ac:dyDescent="0.3">
      <c r="A17" s="47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9"/>
    </row>
    <row r="18" spans="1:13" ht="3.75" customHeight="1" x14ac:dyDescent="0.3">
      <c r="A18" s="47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9"/>
    </row>
    <row r="19" spans="1:13" ht="3.75" customHeight="1" x14ac:dyDescent="0.3">
      <c r="A19" s="47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9"/>
    </row>
    <row r="20" spans="1:13" ht="3.75" customHeight="1" x14ac:dyDescent="0.3">
      <c r="A20" s="50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2"/>
    </row>
    <row r="21" spans="1:13" ht="15.75" customHeight="1" x14ac:dyDescent="0.3">
      <c r="J21" s="33"/>
    </row>
    <row r="31" spans="1:13" ht="15" customHeight="1" x14ac:dyDescent="0.3"/>
    <row r="32" spans="1:13" ht="15" customHeight="1" x14ac:dyDescent="0.3"/>
    <row r="33" ht="15" customHeight="1" x14ac:dyDescent="0.3"/>
    <row r="34" ht="15" customHeight="1" x14ac:dyDescent="0.3"/>
    <row r="35" ht="15" customHeight="1" x14ac:dyDescent="0.3"/>
    <row r="36" ht="15" customHeight="1" x14ac:dyDescent="0.3"/>
    <row r="37" ht="15" customHeight="1" x14ac:dyDescent="0.3"/>
    <row r="38" ht="15" customHeight="1" x14ac:dyDescent="0.3"/>
    <row r="39" ht="15" customHeight="1" x14ac:dyDescent="0.3"/>
    <row r="40" ht="15" customHeight="1" x14ac:dyDescent="0.3"/>
    <row r="41" ht="15" customHeight="1" x14ac:dyDescent="0.3"/>
    <row r="42" ht="15" customHeight="1" x14ac:dyDescent="0.3"/>
    <row r="43" ht="15" customHeight="1" x14ac:dyDescent="0.3"/>
    <row r="44" ht="15" customHeight="1" x14ac:dyDescent="0.3"/>
    <row r="45" ht="15" customHeight="1" x14ac:dyDescent="0.3"/>
    <row r="46" ht="15" customHeight="1" x14ac:dyDescent="0.3"/>
    <row r="47" ht="15" customHeight="1" x14ac:dyDescent="0.3"/>
    <row r="48" ht="72" customHeight="1" x14ac:dyDescent="0.3"/>
  </sheetData>
  <autoFilter ref="A6:M14" xr:uid="{00000000-0001-0000-0000-000000000000}">
    <filterColumn colId="4" showButton="0"/>
    <filterColumn colId="5" showButton="0"/>
  </autoFilter>
  <mergeCells count="19">
    <mergeCell ref="E15:G15"/>
    <mergeCell ref="A3:B3"/>
    <mergeCell ref="A4:B4"/>
    <mergeCell ref="A16:M20"/>
    <mergeCell ref="E12:G12"/>
    <mergeCell ref="E13:G13"/>
    <mergeCell ref="E14:G14"/>
    <mergeCell ref="C3:D3"/>
    <mergeCell ref="C4:D4"/>
    <mergeCell ref="E7:G7"/>
    <mergeCell ref="E8:G8"/>
    <mergeCell ref="E9:G9"/>
    <mergeCell ref="E10:G10"/>
    <mergeCell ref="E11:G11"/>
    <mergeCell ref="K3:M3"/>
    <mergeCell ref="K4:M4"/>
    <mergeCell ref="A1:M2"/>
    <mergeCell ref="A5:M5"/>
    <mergeCell ref="E6:G6"/>
  </mergeCells>
  <phoneticPr fontId="3" type="noConversion"/>
  <hyperlinks>
    <hyperlink ref="I4" r:id="rId1" xr:uid="{E49640F5-5AD1-4E43-AC5A-47E156D15C64}"/>
  </hyperlinks>
  <pageMargins left="0.70866141732283472" right="0.70866141732283472" top="0.74803149606299213" bottom="0.74803149606299213" header="0.31496062992125984" footer="0.31496062992125984"/>
  <pageSetup paperSize="9" scale="35" fitToHeight="6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146E7-875E-410A-85AF-5C22EC77651E}">
  <dimension ref="A1:E34"/>
  <sheetViews>
    <sheetView workbookViewId="0">
      <selection activeCell="B1" sqref="B1:B34"/>
    </sheetView>
  </sheetViews>
  <sheetFormatPr baseColWidth="10" defaultRowHeight="14.4" x14ac:dyDescent="0.3"/>
  <sheetData>
    <row r="1" spans="1:5" x14ac:dyDescent="0.3">
      <c r="A1" s="8"/>
      <c r="B1" s="8">
        <v>2200000</v>
      </c>
      <c r="C1" s="8"/>
      <c r="D1" s="8"/>
    </row>
    <row r="2" spans="1:5" x14ac:dyDescent="0.3">
      <c r="A2" s="2">
        <v>2</v>
      </c>
      <c r="B2" s="8">
        <v>1800000</v>
      </c>
      <c r="C2" s="8">
        <v>180000</v>
      </c>
      <c r="D2" s="8">
        <v>1980000</v>
      </c>
      <c r="E2" s="8">
        <v>1980000</v>
      </c>
    </row>
    <row r="3" spans="1:5" x14ac:dyDescent="0.3">
      <c r="A3" s="2">
        <v>3</v>
      </c>
      <c r="B3" s="8">
        <v>850000</v>
      </c>
      <c r="C3" s="8">
        <v>85000</v>
      </c>
      <c r="D3" s="8">
        <v>935000</v>
      </c>
      <c r="E3" s="8">
        <v>935000</v>
      </c>
    </row>
    <row r="4" spans="1:5" x14ac:dyDescent="0.3">
      <c r="A4" s="2">
        <v>4</v>
      </c>
      <c r="B4" s="8">
        <v>1300000</v>
      </c>
      <c r="C4" s="8">
        <v>130000</v>
      </c>
      <c r="D4" s="8">
        <v>1430000</v>
      </c>
      <c r="E4" s="8">
        <v>1430000</v>
      </c>
    </row>
    <row r="5" spans="1:5" x14ac:dyDescent="0.3">
      <c r="A5" s="2">
        <v>5</v>
      </c>
      <c r="B5" s="8">
        <v>900000</v>
      </c>
      <c r="C5" s="8">
        <v>90000</v>
      </c>
      <c r="D5" s="8">
        <v>990000</v>
      </c>
      <c r="E5" s="8">
        <v>990000</v>
      </c>
    </row>
    <row r="6" spans="1:5" x14ac:dyDescent="0.3">
      <c r="A6" s="2">
        <v>6</v>
      </c>
      <c r="B6" s="8">
        <v>950000</v>
      </c>
      <c r="C6" s="8">
        <v>95000</v>
      </c>
      <c r="D6" s="8">
        <v>1045000</v>
      </c>
      <c r="E6" s="8">
        <v>1045000</v>
      </c>
    </row>
    <row r="7" spans="1:5" x14ac:dyDescent="0.3">
      <c r="A7" s="2">
        <v>7</v>
      </c>
      <c r="B7" s="8">
        <v>20900000</v>
      </c>
      <c r="C7" s="8">
        <v>2090000</v>
      </c>
      <c r="D7" s="8">
        <v>22990000</v>
      </c>
      <c r="E7" s="8">
        <v>22990000</v>
      </c>
    </row>
    <row r="8" spans="1:5" x14ac:dyDescent="0.3">
      <c r="A8" s="2">
        <v>8</v>
      </c>
      <c r="B8" s="8">
        <v>28600000</v>
      </c>
      <c r="C8" s="8">
        <v>2860000</v>
      </c>
      <c r="D8" s="8">
        <v>31460000</v>
      </c>
      <c r="E8" s="8">
        <v>31460000</v>
      </c>
    </row>
    <row r="9" spans="1:5" x14ac:dyDescent="0.3">
      <c r="A9" s="2">
        <v>9</v>
      </c>
      <c r="B9" s="8">
        <v>3200000</v>
      </c>
      <c r="C9" s="8">
        <v>320000</v>
      </c>
      <c r="D9" s="8">
        <v>3520000</v>
      </c>
      <c r="E9" s="8">
        <v>3520000</v>
      </c>
    </row>
    <row r="10" spans="1:5" x14ac:dyDescent="0.3">
      <c r="A10" s="2">
        <v>10</v>
      </c>
      <c r="B10" s="8">
        <v>2500000</v>
      </c>
      <c r="C10" s="8">
        <v>250000</v>
      </c>
      <c r="D10" s="8">
        <v>2750000</v>
      </c>
      <c r="E10" s="8">
        <v>2750000</v>
      </c>
    </row>
    <row r="11" spans="1:5" x14ac:dyDescent="0.3">
      <c r="A11" s="2">
        <v>11</v>
      </c>
      <c r="B11" s="8">
        <v>1200000</v>
      </c>
      <c r="C11" s="8">
        <v>120000</v>
      </c>
      <c r="D11" s="8">
        <v>1320000</v>
      </c>
      <c r="E11" s="8">
        <v>1320000</v>
      </c>
    </row>
    <row r="12" spans="1:5" x14ac:dyDescent="0.3">
      <c r="A12" s="2">
        <v>12</v>
      </c>
      <c r="B12" s="8">
        <v>1700000</v>
      </c>
      <c r="C12" s="8">
        <v>170000</v>
      </c>
      <c r="D12" s="8">
        <v>1870000</v>
      </c>
      <c r="E12" s="8">
        <v>1870000</v>
      </c>
    </row>
    <row r="13" spans="1:5" x14ac:dyDescent="0.3">
      <c r="A13" s="2">
        <v>13</v>
      </c>
      <c r="B13" s="8">
        <v>1250000</v>
      </c>
      <c r="C13" s="8">
        <v>125000</v>
      </c>
      <c r="D13" s="8">
        <v>1375000</v>
      </c>
      <c r="E13" s="8">
        <v>1375000</v>
      </c>
    </row>
    <row r="14" spans="1:5" x14ac:dyDescent="0.3">
      <c r="A14" s="2">
        <v>14</v>
      </c>
      <c r="B14" s="8">
        <v>1300000</v>
      </c>
      <c r="C14" s="8">
        <v>130000</v>
      </c>
      <c r="D14" s="8">
        <v>1430000</v>
      </c>
      <c r="E14" s="8">
        <v>1430000</v>
      </c>
    </row>
    <row r="15" spans="1:5" x14ac:dyDescent="0.3">
      <c r="A15" s="2">
        <v>15</v>
      </c>
      <c r="B15" s="8">
        <v>28600000</v>
      </c>
      <c r="C15" s="8">
        <v>2860000</v>
      </c>
      <c r="D15" s="8">
        <v>31460000</v>
      </c>
      <c r="E15" s="8">
        <v>31460000</v>
      </c>
    </row>
    <row r="16" spans="1:5" x14ac:dyDescent="0.3">
      <c r="A16" s="2">
        <v>16</v>
      </c>
      <c r="B16" s="8">
        <v>37400000</v>
      </c>
      <c r="C16" s="8">
        <v>3740000</v>
      </c>
      <c r="D16" s="8">
        <v>41140000</v>
      </c>
      <c r="E16" s="8">
        <v>41140000</v>
      </c>
    </row>
    <row r="17" spans="1:5" x14ac:dyDescent="0.3">
      <c r="A17" s="2">
        <v>17</v>
      </c>
      <c r="B17" s="8">
        <v>280000</v>
      </c>
      <c r="C17" s="8">
        <v>28000</v>
      </c>
      <c r="D17" s="8">
        <v>308000</v>
      </c>
      <c r="E17" s="8">
        <v>308000</v>
      </c>
    </row>
    <row r="18" spans="1:5" x14ac:dyDescent="0.3">
      <c r="A18" s="2">
        <v>18</v>
      </c>
      <c r="B18" s="8">
        <v>220000</v>
      </c>
      <c r="C18" s="8">
        <v>22000</v>
      </c>
      <c r="D18" s="8">
        <v>242000</v>
      </c>
      <c r="E18" s="8">
        <v>242000</v>
      </c>
    </row>
    <row r="19" spans="1:5" x14ac:dyDescent="0.3">
      <c r="A19" s="2">
        <v>19</v>
      </c>
      <c r="B19" s="8">
        <v>120000</v>
      </c>
      <c r="C19" s="8">
        <v>12000</v>
      </c>
      <c r="D19" s="8">
        <v>132000</v>
      </c>
      <c r="E19" s="8">
        <v>132000</v>
      </c>
    </row>
    <row r="20" spans="1:5" x14ac:dyDescent="0.3">
      <c r="A20" s="2">
        <v>20</v>
      </c>
      <c r="B20" s="8">
        <v>170000</v>
      </c>
      <c r="C20" s="8">
        <v>17000</v>
      </c>
      <c r="D20" s="8">
        <v>187000</v>
      </c>
      <c r="E20" s="8">
        <v>187000</v>
      </c>
    </row>
    <row r="21" spans="1:5" x14ac:dyDescent="0.3">
      <c r="A21" s="2">
        <v>21</v>
      </c>
      <c r="B21" s="8">
        <v>125000</v>
      </c>
      <c r="C21" s="8">
        <v>12500</v>
      </c>
      <c r="D21" s="8">
        <v>137500</v>
      </c>
      <c r="E21" s="8">
        <v>137500</v>
      </c>
    </row>
    <row r="22" spans="1:5" x14ac:dyDescent="0.3">
      <c r="A22" s="2">
        <v>22</v>
      </c>
      <c r="B22" s="8">
        <v>130000</v>
      </c>
      <c r="C22" s="8">
        <v>13000</v>
      </c>
      <c r="D22" s="8">
        <v>143000</v>
      </c>
      <c r="E22" s="8">
        <v>143000</v>
      </c>
    </row>
    <row r="23" spans="1:5" x14ac:dyDescent="0.3">
      <c r="A23" s="2">
        <v>23</v>
      </c>
      <c r="B23" s="8">
        <v>240000</v>
      </c>
      <c r="C23" s="8">
        <v>24000</v>
      </c>
      <c r="D23" s="8">
        <v>264000</v>
      </c>
      <c r="E23" s="8">
        <v>264000</v>
      </c>
    </row>
    <row r="24" spans="1:5" x14ac:dyDescent="0.3">
      <c r="A24" s="2">
        <v>24</v>
      </c>
      <c r="B24" s="8">
        <v>200000</v>
      </c>
      <c r="C24" s="8">
        <v>20000</v>
      </c>
      <c r="D24" s="8">
        <v>220000</v>
      </c>
      <c r="E24" s="8">
        <v>220000</v>
      </c>
    </row>
    <row r="25" spans="1:5" x14ac:dyDescent="0.3">
      <c r="A25" s="2">
        <v>25</v>
      </c>
      <c r="B25" s="8">
        <v>110000</v>
      </c>
      <c r="C25" s="8">
        <v>11000</v>
      </c>
      <c r="D25" s="8">
        <v>121000</v>
      </c>
      <c r="E25" s="8">
        <v>121000</v>
      </c>
    </row>
    <row r="26" spans="1:5" x14ac:dyDescent="0.3">
      <c r="A26" s="2">
        <v>26</v>
      </c>
      <c r="B26" s="8">
        <v>150000</v>
      </c>
      <c r="C26" s="8">
        <v>15000</v>
      </c>
      <c r="D26" s="8">
        <v>165000</v>
      </c>
      <c r="E26" s="8">
        <v>165000</v>
      </c>
    </row>
    <row r="27" spans="1:5" x14ac:dyDescent="0.3">
      <c r="A27" s="2">
        <v>27</v>
      </c>
      <c r="B27" s="8">
        <v>115000</v>
      </c>
      <c r="C27" s="8">
        <v>11500</v>
      </c>
      <c r="D27" s="8">
        <v>126500</v>
      </c>
      <c r="E27" s="8">
        <v>126500</v>
      </c>
    </row>
    <row r="28" spans="1:5" x14ac:dyDescent="0.3">
      <c r="A28" s="2">
        <v>28</v>
      </c>
      <c r="B28" s="8">
        <v>120000</v>
      </c>
      <c r="C28" s="8">
        <v>12000</v>
      </c>
      <c r="D28" s="8">
        <v>132000</v>
      </c>
      <c r="E28" s="8">
        <v>132000</v>
      </c>
    </row>
    <row r="29" spans="1:5" x14ac:dyDescent="0.3">
      <c r="A29" s="2">
        <v>29</v>
      </c>
      <c r="B29" s="8">
        <v>320000</v>
      </c>
      <c r="C29" s="8">
        <v>32000</v>
      </c>
      <c r="D29" s="8">
        <v>352000</v>
      </c>
      <c r="E29" s="8">
        <v>352000</v>
      </c>
    </row>
    <row r="30" spans="1:5" x14ac:dyDescent="0.3">
      <c r="A30" s="2">
        <v>30</v>
      </c>
      <c r="B30" s="8">
        <v>260000</v>
      </c>
      <c r="C30" s="8">
        <v>26000</v>
      </c>
      <c r="D30" s="8">
        <v>286000</v>
      </c>
      <c r="E30" s="8">
        <v>286000</v>
      </c>
    </row>
    <row r="31" spans="1:5" x14ac:dyDescent="0.3">
      <c r="A31" s="2">
        <v>31</v>
      </c>
      <c r="B31" s="8">
        <v>140000</v>
      </c>
      <c r="C31" s="8">
        <v>14000</v>
      </c>
      <c r="D31" s="8">
        <v>154000</v>
      </c>
      <c r="E31" s="8">
        <v>154000</v>
      </c>
    </row>
    <row r="32" spans="1:5" x14ac:dyDescent="0.3">
      <c r="A32" s="2">
        <v>32</v>
      </c>
      <c r="B32" s="8">
        <v>190000</v>
      </c>
      <c r="C32" s="8">
        <v>19000</v>
      </c>
      <c r="D32" s="8">
        <v>209000</v>
      </c>
      <c r="E32" s="8">
        <v>209000</v>
      </c>
    </row>
    <row r="33" spans="1:5" x14ac:dyDescent="0.3">
      <c r="A33" s="2">
        <v>33</v>
      </c>
      <c r="B33" s="8">
        <v>135000</v>
      </c>
      <c r="C33" s="8">
        <v>13500</v>
      </c>
      <c r="D33" s="8">
        <v>148500</v>
      </c>
      <c r="E33" s="8">
        <v>148500</v>
      </c>
    </row>
    <row r="34" spans="1:5" x14ac:dyDescent="0.3">
      <c r="A34" s="2">
        <v>34</v>
      </c>
      <c r="B34" s="8">
        <v>140000</v>
      </c>
      <c r="C34" s="8">
        <v>14000</v>
      </c>
      <c r="D34" s="8">
        <v>154000</v>
      </c>
      <c r="E34" s="8">
        <v>154000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Completo</vt:lpstr>
      <vt:lpstr>Hoja1</vt:lpstr>
      <vt:lpstr>Completo!Área_de_impresión</vt:lpstr>
      <vt:lpstr>Completo!Títulos_a_imprimir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Karen Gonzalez Ariza</cp:lastModifiedBy>
  <cp:lastPrinted>2026-03-25T16:40:36Z</cp:lastPrinted>
  <dcterms:created xsi:type="dcterms:W3CDTF">2025-09-18T06:26:03Z</dcterms:created>
  <dcterms:modified xsi:type="dcterms:W3CDTF">2026-03-25T22:25:27Z</dcterms:modified>
</cp:coreProperties>
</file>